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T:\_2026\01 - CCI + GPT\005 - PB Centre R&amp;D\1- Préparation\CMP\DEF\"/>
    </mc:Choice>
  </mc:AlternateContent>
  <xr:revisionPtr revIDLastSave="0" documentId="13_ncr:1_{E152A998-6408-43B9-8F30-243F94F19EC2}" xr6:coauthVersionLast="47" xr6:coauthVersionMax="47" xr10:uidLastSave="{00000000-0000-0000-0000-000000000000}"/>
  <bookViews>
    <workbookView xWindow="25080" yWindow="-660" windowWidth="29040" windowHeight="15840" tabRatio="500" xr2:uid="{00000000-000D-0000-FFFF-FFFF00000000}"/>
  </bookViews>
  <sheets>
    <sheet name="PDG" sheetId="4" r:id="rId1"/>
    <sheet name=" Notice" sheetId="1" r:id="rId2"/>
    <sheet name="DPGF - Lot 1" sheetId="2" r:id="rId3"/>
  </sheets>
  <definedNames>
    <definedName name="_xlnm.Print_Area" localSheetId="2">'DPGF - Lot 1'!$A$1:$K$59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50" i="2" l="1"/>
  <c r="I49" i="2"/>
  <c r="I45" i="2"/>
  <c r="I44" i="2"/>
  <c r="I43" i="2"/>
  <c r="I42" i="2"/>
  <c r="I41" i="2"/>
  <c r="I46" i="2" s="1"/>
  <c r="I37" i="2"/>
  <c r="I36" i="2"/>
  <c r="I35" i="2"/>
  <c r="I34" i="2"/>
  <c r="I38" i="2" s="1"/>
  <c r="I33" i="2"/>
  <c r="I32" i="2"/>
  <c r="I28" i="2"/>
  <c r="I27" i="2"/>
  <c r="I23" i="2"/>
  <c r="I24" i="2" s="1"/>
  <c r="I20" i="2"/>
  <c r="I19" i="2"/>
  <c r="I15" i="2"/>
  <c r="I14" i="2"/>
  <c r="I13" i="2"/>
  <c r="I9" i="2"/>
  <c r="I8" i="2"/>
  <c r="I10" i="2" s="1"/>
  <c r="I6" i="2"/>
  <c r="I29" i="2" l="1"/>
  <c r="I16" i="2"/>
  <c r="I52" i="2" s="1"/>
  <c r="I56" i="2" s="1"/>
</calcChain>
</file>

<file path=xl/sharedStrings.xml><?xml version="1.0" encoding="utf-8"?>
<sst xmlns="http://schemas.openxmlformats.org/spreadsheetml/2006/main" count="135" uniqueCount="91">
  <si>
    <t>CCI VAUCLUSE — CENTRE R&amp;D CAMPUS INDUSTRIE AVPI</t>
  </si>
  <si>
    <t>OBJET DU DOCUMENT</t>
  </si>
  <si>
    <t>Un exemple de ligne renseignée (à titre d'illustration uniquement) figure en première ligne de la feuille « DPGF », grisée et identifiée « EXEMPLE — À SUPPRIMER ». Le candidat doit la supprimer avant remise de son offre.</t>
  </si>
  <si>
    <t>Candidat : ______________________________          Date de remise : __________          Offre de base ☐   Variante ☐</t>
  </si>
  <si>
    <t>N°</t>
  </si>
  <si>
    <t>Groupe d'équipements / consommables</t>
  </si>
  <si>
    <t>Désignation détaillée (spécification CCTP)</t>
  </si>
  <si>
    <t>Réf. CCTP</t>
  </si>
  <si>
    <t>Qté minimale
CCTP</t>
  </si>
  <si>
    <t>Unité</t>
  </si>
  <si>
    <t>Qté
proposée</t>
  </si>
  <si>
    <t>Prix unitaire
HT proposé (€)</t>
  </si>
  <si>
    <t>Prix total
HT (€)</t>
  </si>
  <si>
    <t>Marque / Modèle
proposé</t>
  </si>
  <si>
    <t>Observations /
Conformité</t>
  </si>
  <si>
    <t>EX</t>
  </si>
  <si>
    <t>Exemple de groupe</t>
  </si>
  <si>
    <t>Exemple — imprimante FDM XYZ, conforme spécifications CCTP §X.X.X — À SUPPRIMER AVANT REMISE</t>
  </si>
  <si>
    <t>§X.X.X</t>
  </si>
  <si>
    <t>unité</t>
  </si>
  <si>
    <t>Fabricant — Modèle ABC-123</t>
  </si>
  <si>
    <t>Conforme, performances supérieures sur volume de construction</t>
  </si>
  <si>
    <t>GROUPE — Numérisation 3D et rétro-ingénierie</t>
  </si>
  <si>
    <t>Numérisation 3D et rétro-ingénierie</t>
  </si>
  <si>
    <t>Scanner 3D de précision pour rétro-ingénierie (laser structuré/IR binoculaire, précision ≤ 20 µm, sans fil ≥ 4h, plateau rotatif motorisé)</t>
  </si>
  <si>
    <t>§3.2.1</t>
  </si>
  <si>
    <t>Logiciel de rétro-ingénierie professionnelle — licence éducation (surfaçage hybride, export STL/STEP/IGES)</t>
  </si>
  <si>
    <t>licence</t>
  </si>
  <si>
    <t>Sous-total — Numérisation 3D et rétro-ingénierie (HT)</t>
  </si>
  <si>
    <t>GROUPE — Impression 3D FDM — postes pédagogiques</t>
  </si>
  <si>
    <t>Impression 3D FDM — postes pédagogiques</t>
  </si>
  <si>
    <t>Imprimante FDM grand format multi-matière (≥ 300×300×300 mm, chambre fermée ≥ 50°C, changement auto filament, ≥ 300 mm/s)</t>
  </si>
  <si>
    <t>§3.2.2</t>
  </si>
  <si>
    <t>Imprimante FDM niveau industriel (≥ 250×220×250 mm, extrusion ≥ 340°C, chambre ≥ 70°C, double tête, HEPA H13)</t>
  </si>
  <si>
    <t>Boîte de séchage actif filaments hygroscopiques (HR &lt; 15%)</t>
  </si>
  <si>
    <t>Sous-total — Impression 3D FDM — postes pédagogiques (HT)</t>
  </si>
  <si>
    <t>GROUPE — Impression 3D SLS — procédé poudre polyamide</t>
  </si>
  <si>
    <t>Impression 3D SLS — procédé poudre polyamide</t>
  </si>
  <si>
    <t>Système complet SLS (imprimante + station gestion poudre + aspirateur ATEX + station sablage/finition + outillage + kit consommables démarrage 5 cycles min.)</t>
  </si>
  <si>
    <t>§3.2.3</t>
  </si>
  <si>
    <t>ensemble</t>
  </si>
  <si>
    <t>Sous-total — Impression 3D SLS — procédé poudre polyamide (HT)</t>
  </si>
  <si>
    <t>GROUPE — Impression 3D SLA/DLP — résine grand format</t>
  </si>
  <si>
    <t>Impression 3D SLA/DLP — résine grand format</t>
  </si>
  <si>
    <t>Système complet SLA/DLP grand format (résolution ≤ 35 µm XY, volume ≥ 300×180×300 mm, station lavage + station polymérisation UV + réservoir de remplacement)</t>
  </si>
  <si>
    <t>§3.2.4</t>
  </si>
  <si>
    <t>Sous-total — Impression 3D SLA/DLP — résine grand format (HT)</t>
  </si>
  <si>
    <t>GROUPE — Post-traitement des pièces imprimées</t>
  </si>
  <si>
    <t>Post-traitement des pièces imprimées</t>
  </si>
  <si>
    <t>Système de tribofinition par bol vibrant (≥ 3 L) + kit médias de finition</t>
  </si>
  <si>
    <t>§3.2.5</t>
  </si>
  <si>
    <t>Ensemble outillage finition (3 outils découpe précise + 8 outils finition thermique embouts interchangeables)</t>
  </si>
  <si>
    <t>lot</t>
  </si>
  <si>
    <t>Sous-total — Post-traitement des pièces imprimées (HT)</t>
  </si>
  <si>
    <t>GROUPE — Métrologie et contrôle dimensionnel</t>
  </si>
  <si>
    <t>Métrologie et contrôle dimensionnel</t>
  </si>
  <si>
    <t>Marbre fonte grise/granit (≥ 500×300 mm, grade planéité &lt; 5 µm)</t>
  </si>
  <si>
    <t>§3.2.6</t>
  </si>
  <si>
    <t>Balance de précision (≥ 20 kg, résolution 0,1 g, connectivité traçabilité)</t>
  </si>
  <si>
    <t>Rugosimètre Ra/Rz (EN ISO 4287/4288) avec certificat d'étalonnage</t>
  </si>
  <si>
    <t>Colonne de mesure 2D (résolution ≤ 1 µm)</t>
  </si>
  <si>
    <t>Ensemble mesure dimensionnelle (pied à coulisse numérique + jauge profondeur + micromètre + cales étalons)</t>
  </si>
  <si>
    <t>Microscope optique/loupe de mesure (lecture empreintes dureté Brinell)</t>
  </si>
  <si>
    <t>Sous-total — Métrologie et contrôle dimensionnel (HT)</t>
  </si>
  <si>
    <t>GROUPE — Bancs d'essais mécaniques des matériaux</t>
  </si>
  <si>
    <t>Bancs d'essais mécaniques des matériaux</t>
  </si>
  <si>
    <t>Bâti de test bi-colonne motorisé (≥ 5 kN) + acquisition force/déplacement + logiciel de pilotage</t>
  </si>
  <si>
    <t>§3.2.7</t>
  </si>
  <si>
    <t>Capteur de force complémentaire sensibilité réduite (100–500 N)</t>
  </si>
  <si>
    <t>Outillage essais de flexion 3 points (entraxe réglable 4–150 mm, ≤ 20 kN)</t>
  </si>
  <si>
    <t>Outillage essais de cisaillement (≤ 20 kN)</t>
  </si>
  <si>
    <t>Outillage essais d'emboutissage (poinçon ø 8 mm, ≤ 20 kN)</t>
  </si>
  <si>
    <t>Sous-total — Bancs d'essais mécaniques des matériaux (HT)</t>
  </si>
  <si>
    <t>GROUPE — Infrastructure informatique du plateau</t>
  </si>
  <si>
    <t>Infrastructure informatique du plateau</t>
  </si>
  <si>
    <t>Station de travail hautes performances graphiques (CPU 8 cœurs ≥ 3,0 GHz, RAM 32 Go, GPU pro ≥ 8 Go VRAM, SSD NVMe 1 To, écran ≥ 27'')</t>
  </si>
  <si>
    <t>§3.2.8</t>
  </si>
  <si>
    <t>Sous-total — Infrastructure informatique du plateau (HT)</t>
  </si>
  <si>
    <t>TOTAL ÉQUIPEMENTS / CONSOMMABLES HT</t>
  </si>
  <si>
    <t>FORMATION (forfait HT) — Formation des formateurs — 5 jours minimum sur site (§6.1)</t>
  </si>
  <si>
    <t>TOTAL GÉNÉRAL HT DU LOT (Équipements/Consommables + Formation)</t>
  </si>
  <si>
    <t>NB : la « Qté proposée » (col. G) doit être ≥ à la « Qté minimale CCTP » (col. E) pour chaque poste, sous peine de non-conformité.</t>
  </si>
  <si>
    <t>CHAMBRE DE COMMERCE ET D’INDUSTRIE DE VAUCLUSE</t>
  </si>
  <si>
    <t>MARCHÉ PUBLIC DE FOURNITURES COURANTES ET DE SERVICES</t>
  </si>
  <si>
    <t>DECOMPOSITION DU PRIX GLOBAL ET FORFAITAIRE</t>
  </si>
  <si>
    <t>EQUIPEMENTS PLATEAU TECHNIQUE CENTRE R&amp;D INDUSTRIE 4.0</t>
  </si>
  <si>
    <t>Marche public n° 2026-210-005</t>
  </si>
  <si>
    <r>
      <t xml:space="preserve">         </t>
    </r>
    <r>
      <rPr>
        <sz val="14"/>
        <color theme="1"/>
        <rFont val="DejaVu Sans Condensed"/>
        <family val="2"/>
      </rPr>
      <t>Cachet de l’entreprise :                                                    Signature :</t>
    </r>
  </si>
  <si>
    <r>
      <t xml:space="preserve">LOT n° 1 : </t>
    </r>
    <r>
      <rPr>
        <sz val="16"/>
        <color theme="1"/>
        <rFont val="DejaVu Sans Condensed"/>
        <family val="2"/>
      </rPr>
      <t>Plateau R&amp;D mutualisé — Brique 2 (équipements de prototypage, métrologie, pédagogie industrielle)</t>
    </r>
  </si>
  <si>
    <t>DPGF — LOT 1 — PLATEAU R&amp;D TSFA (BRIQUE 2)  (Réf. CCTP : 03-MP 2026-210-005)</t>
  </si>
  <si>
    <r>
      <t xml:space="preserve">Ce document constitue la Décomposition du Prix Global et Forfaitaire (DPGF) à compléter par le candidat et à joindre obligatoirement à son offre pour le lot concerné, conformément </t>
    </r>
    <r>
      <rPr>
        <sz val="11"/>
        <rFont val="Arial"/>
        <family val="2"/>
      </rPr>
      <t>à la section 7 du CCTP</t>
    </r>
    <r>
      <rPr>
        <sz val="11"/>
        <color rgb="FF000000"/>
        <rFont val="Arial"/>
        <family val="2"/>
      </rPr>
      <t xml:space="preserve"> (devis détaillé par lot, prix unitaires et totaux HT).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</si>
</sst>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€&quot;"/>
  </numFmts>
  <fonts count="28" x14ac:knownFonts="1">
    <font>
      <sz val="11"/>
      <color theme="1"/>
      <name val="Calibri"/>
      <family val="2"/>
      <charset val="1"/>
    </font>
    <font>
      <b/>
      <sz val="16"/>
      <color rgb="FF00437A"/>
      <name val="Arial"/>
      <charset val="1"/>
    </font>
    <font>
      <b/>
      <sz val="13"/>
      <color rgb="FFED6B06"/>
      <name val="Arial"/>
      <charset val="1"/>
    </font>
    <font>
      <sz val="10"/>
      <color rgb="FF000000"/>
      <name val="Arial"/>
      <charset val="1"/>
    </font>
    <font>
      <b/>
      <sz val="12"/>
      <color rgb="FF00437A"/>
      <name val="Arial"/>
      <charset val="1"/>
    </font>
    <font>
      <sz val="11"/>
      <color rgb="FF7F7F7F"/>
      <name val="Arial"/>
      <charset val="1"/>
    </font>
    <font>
      <b/>
      <sz val="14"/>
      <color rgb="FFFFFFFF"/>
      <name val="Arial"/>
      <charset val="1"/>
    </font>
    <font>
      <b/>
      <sz val="12"/>
      <color rgb="FFFFFFFF"/>
      <name val="Arial"/>
      <charset val="1"/>
    </font>
    <font>
      <i/>
      <sz val="10"/>
      <name val="Arial"/>
      <charset val="1"/>
    </font>
    <font>
      <b/>
      <sz val="10"/>
      <color rgb="FFFFFFFF"/>
      <name val="Arial"/>
      <charset val="1"/>
    </font>
    <font>
      <i/>
      <sz val="10"/>
      <color rgb="FF7F7F7F"/>
      <name val="Arial"/>
      <charset val="1"/>
    </font>
    <font>
      <b/>
      <sz val="10.5"/>
      <color rgb="FF00437A"/>
      <name val="Arial"/>
      <charset val="1"/>
    </font>
    <font>
      <sz val="9.5"/>
      <name val="Arial"/>
      <charset val="1"/>
    </font>
    <font>
      <b/>
      <sz val="10"/>
      <color rgb="FF00437A"/>
      <name val="Arial"/>
      <charset val="1"/>
    </font>
    <font>
      <b/>
      <sz val="11"/>
      <color rgb="FFFFFFFF"/>
      <name val="Arial"/>
      <charset val="1"/>
    </font>
    <font>
      <i/>
      <sz val="9"/>
      <color rgb="FF7F7F7F"/>
      <name val="Arial"/>
      <charset val="1"/>
    </font>
    <font>
      <sz val="11"/>
      <color theme="1"/>
      <name val="Calibri"/>
      <family val="2"/>
    </font>
    <font>
      <b/>
      <sz val="16"/>
      <color theme="1"/>
      <name val="DejaVu Sans Condensed"/>
      <family val="2"/>
    </font>
    <font>
      <b/>
      <sz val="8"/>
      <color theme="1"/>
      <name val="DejaVu Sans Condensed"/>
      <family val="2"/>
    </font>
    <font>
      <sz val="16"/>
      <color theme="1"/>
      <name val="DejaVu Sans Condensed"/>
      <family val="2"/>
    </font>
    <font>
      <sz val="14"/>
      <color theme="1"/>
      <name val="DejaVu Sans Condensed"/>
      <family val="2"/>
    </font>
    <font>
      <sz val="14"/>
      <color theme="1"/>
      <name val="Arial"/>
      <family val="2"/>
    </font>
    <font>
      <sz val="10"/>
      <color theme="1"/>
      <name val="DejaVu Sans Condensed"/>
      <family val="2"/>
    </font>
    <font>
      <sz val="11"/>
      <color rgb="FF000000"/>
      <name val="Arial"/>
      <family val="2"/>
    </font>
    <font>
      <sz val="8"/>
      <color theme="1"/>
      <name val="Arial"/>
      <family val="2"/>
    </font>
    <font>
      <sz val="8"/>
      <color theme="1"/>
      <name val="DejaVu Sans Condensed"/>
      <family val="2"/>
    </font>
    <font>
      <b/>
      <sz val="12"/>
      <color rgb="FFFFFFFF"/>
      <name val="Arial"/>
      <family val="2"/>
    </font>
    <font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00437A"/>
        <bgColor rgb="FF333399"/>
      </patternFill>
    </fill>
    <fill>
      <patternFill patternType="solid">
        <fgColor rgb="FFED6B06"/>
        <bgColor rgb="FFFF9900"/>
      </patternFill>
    </fill>
    <fill>
      <patternFill patternType="solid">
        <fgColor rgb="FFEFEFEF"/>
        <bgColor rgb="FFF2F2F2"/>
      </patternFill>
    </fill>
    <fill>
      <patternFill patternType="solid">
        <fgColor rgb="FFD9D9D9"/>
        <bgColor rgb="FFC6EFCE"/>
      </patternFill>
    </fill>
    <fill>
      <patternFill patternType="solid">
        <fgColor rgb="FFFFF2CC"/>
        <bgColor rgb="FFF2F2F2"/>
      </patternFill>
    </fill>
    <fill>
      <patternFill patternType="solid">
        <fgColor rgb="FFF2F2F2"/>
        <bgColor rgb="FFEFEFEF"/>
      </patternFill>
    </fill>
  </fills>
  <borders count="7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9" fillId="2" borderId="0" xfId="0" applyFont="1" applyFill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0" fontId="0" fillId="5" borderId="1" xfId="0" applyFill="1" applyBorder="1"/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6" borderId="1" xfId="0" applyFont="1" applyFill="1" applyBorder="1" applyAlignment="1">
      <alignment horizontal="center" vertical="center" wrapText="1"/>
    </xf>
    <xf numFmtId="164" fontId="12" fillId="6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left" vertical="center" wrapText="1"/>
    </xf>
    <xf numFmtId="164" fontId="13" fillId="7" borderId="1" xfId="0" applyNumberFormat="1" applyFont="1" applyFill="1" applyBorder="1"/>
    <xf numFmtId="0" fontId="0" fillId="7" borderId="1" xfId="0" applyFill="1" applyBorder="1"/>
    <xf numFmtId="164" fontId="14" fillId="2" borderId="1" xfId="0" applyNumberFormat="1" applyFont="1" applyFill="1" applyBorder="1"/>
    <xf numFmtId="0" fontId="0" fillId="2" borderId="1" xfId="0" applyFill="1" applyBorder="1"/>
    <xf numFmtId="164" fontId="0" fillId="6" borderId="1" xfId="0" applyNumberFormat="1" applyFill="1" applyBorder="1"/>
    <xf numFmtId="164" fontId="7" fillId="3" borderId="1" xfId="0" applyNumberFormat="1" applyFont="1" applyFill="1" applyBorder="1"/>
    <xf numFmtId="0" fontId="0" fillId="3" borderId="1" xfId="0" applyFill="1" applyBorder="1"/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 indent="2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vertical="top" wrapText="1"/>
    </xf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horizontal="justify" vertical="center"/>
    </xf>
    <xf numFmtId="0" fontId="21" fillId="0" borderId="3" xfId="0" applyFont="1" applyBorder="1" applyAlignment="1">
      <alignment vertical="top"/>
    </xf>
    <xf numFmtId="0" fontId="19" fillId="0" borderId="4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26" fillId="3" borderId="0" xfId="0" applyFont="1" applyFill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8" fillId="0" borderId="0" xfId="0" applyFont="1"/>
    <xf numFmtId="0" fontId="11" fillId="5" borderId="2" xfId="0" applyFont="1" applyFill="1" applyBorder="1" applyAlignment="1">
      <alignment horizontal="left" vertical="center"/>
    </xf>
    <xf numFmtId="0" fontId="13" fillId="7" borderId="1" xfId="0" applyFont="1" applyFill="1" applyBorder="1" applyAlignment="1">
      <alignment horizontal="right" vertical="center"/>
    </xf>
    <xf numFmtId="0" fontId="11" fillId="7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right" vertical="center"/>
    </xf>
    <xf numFmtId="0" fontId="15" fillId="0" borderId="0" xfId="0" applyFont="1"/>
    <xf numFmtId="0" fontId="14" fillId="2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6100"/>
      <rgbColor rgb="FF000080"/>
      <rgbColor rgb="FF808000"/>
      <rgbColor rgb="FF800080"/>
      <rgbColor rgb="FF008080"/>
      <rgbColor rgb="FFBFBFBF"/>
      <rgbColor rgb="FF7F7F7F"/>
      <rgbColor rgb="FF9999FF"/>
      <rgbColor rgb="FF993366"/>
      <rgbColor rgb="FFFFF2CC"/>
      <rgbColor rgb="FFEFEFE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C6EFCE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ED6B06"/>
      <rgbColor rgb="FF666699"/>
      <rgbColor rgb="FF969696"/>
      <rgbColor rgb="FF00437A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1981200</xdr:colOff>
      <xdr:row>0</xdr:row>
      <xdr:rowOff>152400</xdr:rowOff>
    </xdr:from>
    <xdr:to>
      <xdr:col>0</xdr:col>
      <xdr:colOff>4038600</xdr:colOff>
      <xdr:row>3</xdr:row>
      <xdr:rowOff>142875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7D32898C-B009-041C-E2A6-DC9459FDA1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152400"/>
          <a:ext cx="2057400" cy="5619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A5736-8C52-43C4-BFE5-636B3431B921}">
  <sheetPr>
    <pageSetUpPr fitToPage="1"/>
  </sheetPr>
  <dimension ref="A2:A37"/>
  <sheetViews>
    <sheetView tabSelected="1" workbookViewId="0">
      <selection activeCell="E7" sqref="E7"/>
    </sheetView>
  </sheetViews>
  <sheetFormatPr baseColWidth="10" defaultRowHeight="15" x14ac:dyDescent="0.25"/>
  <cols>
    <col min="1" max="1" width="96.7109375" customWidth="1"/>
  </cols>
  <sheetData>
    <row r="2" spans="1:1" x14ac:dyDescent="0.25">
      <c r="A2" s="32"/>
    </row>
    <row r="4" spans="1:1" x14ac:dyDescent="0.25">
      <c r="A4" s="24"/>
    </row>
    <row r="5" spans="1:1" x14ac:dyDescent="0.25">
      <c r="A5" s="24"/>
    </row>
    <row r="6" spans="1:1" x14ac:dyDescent="0.25">
      <c r="A6" s="24"/>
    </row>
    <row r="7" spans="1:1" x14ac:dyDescent="0.25">
      <c r="A7" s="24"/>
    </row>
    <row r="8" spans="1:1" x14ac:dyDescent="0.25">
      <c r="A8" s="24"/>
    </row>
    <row r="9" spans="1:1" ht="20.25" x14ac:dyDescent="0.25">
      <c r="A9" s="25" t="s">
        <v>82</v>
      </c>
    </row>
    <row r="10" spans="1:1" ht="20.25" x14ac:dyDescent="0.25">
      <c r="A10" s="25"/>
    </row>
    <row r="11" spans="1:1" ht="20.25" x14ac:dyDescent="0.25">
      <c r="A11" s="25" t="s">
        <v>83</v>
      </c>
    </row>
    <row r="12" spans="1:1" x14ac:dyDescent="0.25">
      <c r="A12" s="26"/>
    </row>
    <row r="13" spans="1:1" x14ac:dyDescent="0.25">
      <c r="A13" s="26"/>
    </row>
    <row r="14" spans="1:1" x14ac:dyDescent="0.25">
      <c r="A14" s="26"/>
    </row>
    <row r="15" spans="1:1" ht="15.75" thickBot="1" x14ac:dyDescent="0.3">
      <c r="A15" s="26"/>
    </row>
    <row r="16" spans="1:1" ht="21" thickTop="1" x14ac:dyDescent="0.25">
      <c r="A16" s="35" t="s">
        <v>85</v>
      </c>
    </row>
    <row r="17" spans="1:1" ht="20.25" x14ac:dyDescent="0.25">
      <c r="A17" s="36"/>
    </row>
    <row r="18" spans="1:1" ht="39" customHeight="1" x14ac:dyDescent="0.25">
      <c r="A18" s="39" t="s">
        <v>88</v>
      </c>
    </row>
    <row r="19" spans="1:1" ht="18.75" thickBot="1" x14ac:dyDescent="0.3">
      <c r="A19" s="37"/>
    </row>
    <row r="20" spans="1:1" ht="18.75" thickTop="1" x14ac:dyDescent="0.25">
      <c r="A20" s="38"/>
    </row>
    <row r="21" spans="1:1" ht="18" x14ac:dyDescent="0.25">
      <c r="A21" s="38"/>
    </row>
    <row r="22" spans="1:1" ht="18" x14ac:dyDescent="0.25">
      <c r="A22" s="28"/>
    </row>
    <row r="23" spans="1:1" ht="20.25" x14ac:dyDescent="0.25">
      <c r="A23" s="25" t="s">
        <v>84</v>
      </c>
    </row>
    <row r="24" spans="1:1" ht="20.25" x14ac:dyDescent="0.25">
      <c r="A24" s="25"/>
    </row>
    <row r="25" spans="1:1" ht="20.25" x14ac:dyDescent="0.25">
      <c r="A25" s="27" t="s">
        <v>86</v>
      </c>
    </row>
    <row r="26" spans="1:1" ht="20.25" x14ac:dyDescent="0.25">
      <c r="A26" s="27"/>
    </row>
    <row r="27" spans="1:1" ht="20.25" x14ac:dyDescent="0.25">
      <c r="A27" s="27"/>
    </row>
    <row r="28" spans="1:1" ht="20.25" x14ac:dyDescent="0.25">
      <c r="A28" s="27"/>
    </row>
    <row r="29" spans="1:1" ht="20.25" x14ac:dyDescent="0.25">
      <c r="A29" s="27"/>
    </row>
    <row r="30" spans="1:1" ht="20.25" x14ac:dyDescent="0.25">
      <c r="A30" s="27"/>
    </row>
    <row r="31" spans="1:1" ht="20.25" x14ac:dyDescent="0.25">
      <c r="A31" s="27"/>
    </row>
    <row r="32" spans="1:1" ht="18" x14ac:dyDescent="0.25">
      <c r="A32" s="29"/>
    </row>
    <row r="33" spans="1:1" ht="96.75" customHeight="1" x14ac:dyDescent="0.25">
      <c r="A33" s="34" t="s">
        <v>87</v>
      </c>
    </row>
    <row r="34" spans="1:1" x14ac:dyDescent="0.25">
      <c r="A34" s="30"/>
    </row>
    <row r="35" spans="1:1" x14ac:dyDescent="0.25">
      <c r="A35" s="30"/>
    </row>
    <row r="36" spans="1:1" x14ac:dyDescent="0.25">
      <c r="A36" s="30"/>
    </row>
    <row r="37" spans="1:1" x14ac:dyDescent="0.25">
      <c r="A37" s="33"/>
    </row>
  </sheetData>
  <pageMargins left="0.51181102362204722" right="0.51181102362204722" top="0.74803149606299213" bottom="0.74803149606299213" header="0.31496062992125984" footer="0.31496062992125984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1"/>
  <sheetViews>
    <sheetView showGridLines="0" zoomScaleNormal="100" workbookViewId="0">
      <selection activeCell="A7" sqref="A7"/>
    </sheetView>
  </sheetViews>
  <sheetFormatPr baseColWidth="10" defaultColWidth="8.7109375" defaultRowHeight="15" x14ac:dyDescent="0.25"/>
  <cols>
    <col min="1" max="1" width="110" customWidth="1"/>
  </cols>
  <sheetData>
    <row r="1" spans="1:1" ht="20.25" x14ac:dyDescent="0.25">
      <c r="A1" s="1"/>
    </row>
    <row r="2" spans="1:1" ht="16.5" x14ac:dyDescent="0.25">
      <c r="A2" s="2"/>
    </row>
    <row r="4" spans="1:1" x14ac:dyDescent="0.25">
      <c r="A4" s="3"/>
    </row>
    <row r="6" spans="1:1" ht="15.75" x14ac:dyDescent="0.25">
      <c r="A6" s="4" t="s">
        <v>1</v>
      </c>
    </row>
    <row r="7" spans="1:1" ht="42.75" x14ac:dyDescent="0.25">
      <c r="A7" s="31" t="s">
        <v>90</v>
      </c>
    </row>
    <row r="11" spans="1:1" ht="28.5" x14ac:dyDescent="0.25">
      <c r="A11" s="5" t="s">
        <v>2</v>
      </c>
    </row>
  </sheetData>
  <pageMargins left="0.74803149606299213" right="0.74803149606299213" top="0.98425196850393704" bottom="0.98425196850393704" header="0.51181102362204722" footer="0.51181102362204722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9"/>
  <sheetViews>
    <sheetView showGridLines="0" zoomScaleNormal="100" workbookViewId="0">
      <pane ySplit="5" topLeftCell="A6" activePane="bottomLeft" state="frozen"/>
      <selection pane="bottomLeft" activeCell="A3" sqref="A3:K3"/>
    </sheetView>
  </sheetViews>
  <sheetFormatPr baseColWidth="10" defaultColWidth="8.7109375" defaultRowHeight="15" x14ac:dyDescent="0.25"/>
  <cols>
    <col min="1" max="1" width="5" customWidth="1"/>
    <col min="2" max="2" width="26" customWidth="1"/>
    <col min="3" max="3" width="62" customWidth="1"/>
    <col min="4" max="4" width="10" customWidth="1"/>
    <col min="5" max="6" width="12" customWidth="1"/>
    <col min="7" max="7" width="13" customWidth="1"/>
    <col min="8" max="9" width="16" customWidth="1"/>
    <col min="10" max="10" width="22" customWidth="1"/>
    <col min="11" max="11" width="30" customWidth="1"/>
  </cols>
  <sheetData>
    <row r="1" spans="1:11" ht="21.75" customHeight="1" x14ac:dyDescent="0.2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ht="19.5" customHeight="1" x14ac:dyDescent="0.25">
      <c r="A2" s="41" t="s">
        <v>89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1" ht="18" customHeight="1" x14ac:dyDescent="0.25">
      <c r="A3" s="43" t="s">
        <v>3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5" spans="1:11" ht="31.5" customHeight="1" x14ac:dyDescent="0.25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  <c r="I5" s="6" t="s">
        <v>12</v>
      </c>
      <c r="J5" s="6" t="s">
        <v>13</v>
      </c>
      <c r="K5" s="6" t="s">
        <v>14</v>
      </c>
    </row>
    <row r="6" spans="1:11" ht="30" customHeight="1" x14ac:dyDescent="0.25">
      <c r="A6" s="7" t="s">
        <v>15</v>
      </c>
      <c r="B6" s="8" t="s">
        <v>16</v>
      </c>
      <c r="C6" s="8" t="s">
        <v>17</v>
      </c>
      <c r="D6" s="7" t="s">
        <v>18</v>
      </c>
      <c r="E6" s="7">
        <v>2</v>
      </c>
      <c r="F6" s="7" t="s">
        <v>19</v>
      </c>
      <c r="G6" s="7">
        <v>2</v>
      </c>
      <c r="H6" s="7">
        <v>3500</v>
      </c>
      <c r="I6" s="9">
        <f>G6*H6</f>
        <v>7000</v>
      </c>
      <c r="J6" s="8" t="s">
        <v>20</v>
      </c>
      <c r="K6" s="8" t="s">
        <v>21</v>
      </c>
    </row>
    <row r="7" spans="1:11" ht="15.75" customHeight="1" x14ac:dyDescent="0.25">
      <c r="A7" s="44" t="s">
        <v>22</v>
      </c>
      <c r="B7" s="44"/>
      <c r="C7" s="44"/>
      <c r="D7" s="10"/>
      <c r="E7" s="10"/>
      <c r="F7" s="10"/>
      <c r="G7" s="10"/>
      <c r="H7" s="10"/>
      <c r="I7" s="10"/>
      <c r="J7" s="10"/>
      <c r="K7" s="10"/>
    </row>
    <row r="8" spans="1:11" ht="30" customHeight="1" x14ac:dyDescent="0.25">
      <c r="A8" s="11">
        <v>1</v>
      </c>
      <c r="B8" s="11" t="s">
        <v>23</v>
      </c>
      <c r="C8" s="12" t="s">
        <v>24</v>
      </c>
      <c r="D8" s="11" t="s">
        <v>25</v>
      </c>
      <c r="E8" s="11">
        <v>1</v>
      </c>
      <c r="F8" s="11" t="s">
        <v>19</v>
      </c>
      <c r="G8" s="13">
        <v>1</v>
      </c>
      <c r="H8" s="14"/>
      <c r="I8" s="15">
        <f>G8*H8</f>
        <v>0</v>
      </c>
      <c r="J8" s="16"/>
      <c r="K8" s="16"/>
    </row>
    <row r="9" spans="1:11" ht="30" customHeight="1" x14ac:dyDescent="0.25">
      <c r="A9" s="11">
        <v>2</v>
      </c>
      <c r="B9" s="11" t="s">
        <v>23</v>
      </c>
      <c r="C9" s="12" t="s">
        <v>26</v>
      </c>
      <c r="D9" s="11" t="s">
        <v>25</v>
      </c>
      <c r="E9" s="11">
        <v>1</v>
      </c>
      <c r="F9" s="11" t="s">
        <v>27</v>
      </c>
      <c r="G9" s="13">
        <v>1</v>
      </c>
      <c r="H9" s="14"/>
      <c r="I9" s="15">
        <f>G9*H9</f>
        <v>0</v>
      </c>
      <c r="J9" s="16"/>
      <c r="K9" s="16"/>
    </row>
    <row r="10" spans="1:11" ht="18" customHeight="1" x14ac:dyDescent="0.25">
      <c r="A10" s="45" t="s">
        <v>28</v>
      </c>
      <c r="B10" s="45"/>
      <c r="C10" s="45"/>
      <c r="D10" s="45"/>
      <c r="E10" s="45"/>
      <c r="F10" s="45"/>
      <c r="G10" s="45"/>
      <c r="H10" s="45"/>
      <c r="I10" s="17">
        <f>SUM(I8:I9)</f>
        <v>0</v>
      </c>
      <c r="J10" s="18"/>
      <c r="K10" s="18"/>
    </row>
    <row r="12" spans="1:11" ht="15.75" customHeight="1" x14ac:dyDescent="0.25">
      <c r="A12" s="44" t="s">
        <v>29</v>
      </c>
      <c r="B12" s="44"/>
      <c r="C12" s="44"/>
      <c r="D12" s="10"/>
      <c r="E12" s="10"/>
      <c r="F12" s="10"/>
      <c r="G12" s="10"/>
      <c r="H12" s="10"/>
      <c r="I12" s="10"/>
      <c r="J12" s="10"/>
      <c r="K12" s="10"/>
    </row>
    <row r="13" spans="1:11" ht="30" customHeight="1" x14ac:dyDescent="0.25">
      <c r="A13" s="11">
        <v>3</v>
      </c>
      <c r="B13" s="11" t="s">
        <v>30</v>
      </c>
      <c r="C13" s="12" t="s">
        <v>31</v>
      </c>
      <c r="D13" s="11" t="s">
        <v>32</v>
      </c>
      <c r="E13" s="11">
        <v>3</v>
      </c>
      <c r="F13" s="11" t="s">
        <v>19</v>
      </c>
      <c r="G13" s="13">
        <v>3</v>
      </c>
      <c r="H13" s="14"/>
      <c r="I13" s="15">
        <f>G13*H13</f>
        <v>0</v>
      </c>
      <c r="J13" s="16"/>
      <c r="K13" s="16"/>
    </row>
    <row r="14" spans="1:11" ht="30" customHeight="1" x14ac:dyDescent="0.25">
      <c r="A14" s="11">
        <v>4</v>
      </c>
      <c r="B14" s="11" t="s">
        <v>30</v>
      </c>
      <c r="C14" s="12" t="s">
        <v>33</v>
      </c>
      <c r="D14" s="11" t="s">
        <v>32</v>
      </c>
      <c r="E14" s="11">
        <v>1</v>
      </c>
      <c r="F14" s="11" t="s">
        <v>19</v>
      </c>
      <c r="G14" s="13">
        <v>1</v>
      </c>
      <c r="H14" s="14"/>
      <c r="I14" s="15">
        <f>G14*H14</f>
        <v>0</v>
      </c>
      <c r="J14" s="16"/>
      <c r="K14" s="16"/>
    </row>
    <row r="15" spans="1:11" ht="30" customHeight="1" x14ac:dyDescent="0.25">
      <c r="A15" s="11">
        <v>5</v>
      </c>
      <c r="B15" s="11" t="s">
        <v>30</v>
      </c>
      <c r="C15" s="12" t="s">
        <v>34</v>
      </c>
      <c r="D15" s="11" t="s">
        <v>32</v>
      </c>
      <c r="E15" s="11">
        <v>3</v>
      </c>
      <c r="F15" s="11" t="s">
        <v>19</v>
      </c>
      <c r="G15" s="13">
        <v>3</v>
      </c>
      <c r="H15" s="14"/>
      <c r="I15" s="15">
        <f>G15*H15</f>
        <v>0</v>
      </c>
      <c r="J15" s="16"/>
      <c r="K15" s="16"/>
    </row>
    <row r="16" spans="1:11" ht="18" customHeight="1" x14ac:dyDescent="0.25">
      <c r="A16" s="45" t="s">
        <v>35</v>
      </c>
      <c r="B16" s="45"/>
      <c r="C16" s="45"/>
      <c r="D16" s="45"/>
      <c r="E16" s="45"/>
      <c r="F16" s="45"/>
      <c r="G16" s="45"/>
      <c r="H16" s="45"/>
      <c r="I16" s="17">
        <f>SUM(I13:I15)</f>
        <v>0</v>
      </c>
      <c r="J16" s="18"/>
      <c r="K16" s="18"/>
    </row>
    <row r="18" spans="1:11" ht="15.75" customHeight="1" x14ac:dyDescent="0.25">
      <c r="A18" s="44" t="s">
        <v>36</v>
      </c>
      <c r="B18" s="44"/>
      <c r="C18" s="44"/>
      <c r="D18" s="10"/>
      <c r="E18" s="10"/>
      <c r="F18" s="10"/>
      <c r="G18" s="10"/>
      <c r="H18" s="10"/>
      <c r="I18" s="10"/>
      <c r="J18" s="10"/>
      <c r="K18" s="10"/>
    </row>
    <row r="19" spans="1:11" ht="30" customHeight="1" x14ac:dyDescent="0.25">
      <c r="A19" s="11">
        <v>6</v>
      </c>
      <c r="B19" s="11" t="s">
        <v>37</v>
      </c>
      <c r="C19" s="12" t="s">
        <v>38</v>
      </c>
      <c r="D19" s="11" t="s">
        <v>39</v>
      </c>
      <c r="E19" s="11">
        <v>1</v>
      </c>
      <c r="F19" s="11" t="s">
        <v>40</v>
      </c>
      <c r="G19" s="13">
        <v>1</v>
      </c>
      <c r="H19" s="14"/>
      <c r="I19" s="15">
        <f>G19*H19</f>
        <v>0</v>
      </c>
      <c r="J19" s="16"/>
      <c r="K19" s="16"/>
    </row>
    <row r="20" spans="1:11" ht="18" customHeight="1" x14ac:dyDescent="0.25">
      <c r="A20" s="45" t="s">
        <v>41</v>
      </c>
      <c r="B20" s="45"/>
      <c r="C20" s="45"/>
      <c r="D20" s="45"/>
      <c r="E20" s="45"/>
      <c r="F20" s="45"/>
      <c r="G20" s="45"/>
      <c r="H20" s="45"/>
      <c r="I20" s="17">
        <f>SUM(I19:I19)</f>
        <v>0</v>
      </c>
      <c r="J20" s="18"/>
      <c r="K20" s="18"/>
    </row>
    <row r="22" spans="1:11" ht="15.75" customHeight="1" x14ac:dyDescent="0.25">
      <c r="A22" s="44" t="s">
        <v>42</v>
      </c>
      <c r="B22" s="44"/>
      <c r="C22" s="44"/>
      <c r="D22" s="10"/>
      <c r="E22" s="10"/>
      <c r="F22" s="10"/>
      <c r="G22" s="10"/>
      <c r="H22" s="10"/>
      <c r="I22" s="10"/>
      <c r="J22" s="10"/>
      <c r="K22" s="10"/>
    </row>
    <row r="23" spans="1:11" ht="38.25" x14ac:dyDescent="0.25">
      <c r="A23" s="11">
        <v>7</v>
      </c>
      <c r="B23" s="11" t="s">
        <v>43</v>
      </c>
      <c r="C23" s="12" t="s">
        <v>44</v>
      </c>
      <c r="D23" s="11" t="s">
        <v>45</v>
      </c>
      <c r="E23" s="11">
        <v>1</v>
      </c>
      <c r="F23" s="11" t="s">
        <v>40</v>
      </c>
      <c r="G23" s="13">
        <v>1</v>
      </c>
      <c r="H23" s="14"/>
      <c r="I23" s="15">
        <f>G23*H23</f>
        <v>0</v>
      </c>
      <c r="J23" s="16"/>
      <c r="K23" s="16"/>
    </row>
    <row r="24" spans="1:11" ht="18" customHeight="1" x14ac:dyDescent="0.25">
      <c r="A24" s="45" t="s">
        <v>46</v>
      </c>
      <c r="B24" s="45"/>
      <c r="C24" s="45"/>
      <c r="D24" s="45"/>
      <c r="E24" s="45"/>
      <c r="F24" s="45"/>
      <c r="G24" s="45"/>
      <c r="H24" s="45"/>
      <c r="I24" s="17">
        <f>SUM(I23:I23)</f>
        <v>0</v>
      </c>
      <c r="J24" s="18"/>
      <c r="K24" s="18"/>
    </row>
    <row r="26" spans="1:11" ht="15.75" customHeight="1" x14ac:dyDescent="0.25">
      <c r="A26" s="44" t="s">
        <v>47</v>
      </c>
      <c r="B26" s="44"/>
      <c r="C26" s="44"/>
      <c r="D26" s="10"/>
      <c r="E26" s="10"/>
      <c r="F26" s="10"/>
      <c r="G26" s="10"/>
      <c r="H26" s="10"/>
      <c r="I26" s="10"/>
      <c r="J26" s="10"/>
      <c r="K26" s="10"/>
    </row>
    <row r="27" spans="1:11" ht="30" customHeight="1" x14ac:dyDescent="0.25">
      <c r="A27" s="11">
        <v>8</v>
      </c>
      <c r="B27" s="11" t="s">
        <v>48</v>
      </c>
      <c r="C27" s="12" t="s">
        <v>49</v>
      </c>
      <c r="D27" s="11" t="s">
        <v>50</v>
      </c>
      <c r="E27" s="11">
        <v>1</v>
      </c>
      <c r="F27" s="11" t="s">
        <v>19</v>
      </c>
      <c r="G27" s="13">
        <v>1</v>
      </c>
      <c r="H27" s="14"/>
      <c r="I27" s="15">
        <f>G27*H27</f>
        <v>0</v>
      </c>
      <c r="J27" s="16"/>
      <c r="K27" s="16"/>
    </row>
    <row r="28" spans="1:11" ht="30" customHeight="1" x14ac:dyDescent="0.25">
      <c r="A28" s="11">
        <v>9</v>
      </c>
      <c r="B28" s="11" t="s">
        <v>48</v>
      </c>
      <c r="C28" s="12" t="s">
        <v>51</v>
      </c>
      <c r="D28" s="11" t="s">
        <v>50</v>
      </c>
      <c r="E28" s="11">
        <v>1</v>
      </c>
      <c r="F28" s="11" t="s">
        <v>52</v>
      </c>
      <c r="G28" s="13">
        <v>1</v>
      </c>
      <c r="H28" s="14"/>
      <c r="I28" s="15">
        <f>G28*H28</f>
        <v>0</v>
      </c>
      <c r="J28" s="16"/>
      <c r="K28" s="16"/>
    </row>
    <row r="29" spans="1:11" ht="18" customHeight="1" x14ac:dyDescent="0.25">
      <c r="A29" s="45" t="s">
        <v>53</v>
      </c>
      <c r="B29" s="45"/>
      <c r="C29" s="45"/>
      <c r="D29" s="45"/>
      <c r="E29" s="45"/>
      <c r="F29" s="45"/>
      <c r="G29" s="45"/>
      <c r="H29" s="45"/>
      <c r="I29" s="17">
        <f>SUM(I27:I28)</f>
        <v>0</v>
      </c>
      <c r="J29" s="18"/>
      <c r="K29" s="18"/>
    </row>
    <row r="31" spans="1:11" ht="15.75" customHeight="1" x14ac:dyDescent="0.25">
      <c r="A31" s="44" t="s">
        <v>54</v>
      </c>
      <c r="B31" s="44"/>
      <c r="C31" s="44"/>
      <c r="D31" s="10"/>
      <c r="E31" s="10"/>
      <c r="F31" s="10"/>
      <c r="G31" s="10"/>
      <c r="H31" s="10"/>
      <c r="I31" s="10"/>
      <c r="J31" s="10"/>
      <c r="K31" s="10"/>
    </row>
    <row r="32" spans="1:11" ht="30" customHeight="1" x14ac:dyDescent="0.25">
      <c r="A32" s="11">
        <v>10</v>
      </c>
      <c r="B32" s="11" t="s">
        <v>55</v>
      </c>
      <c r="C32" s="12" t="s">
        <v>56</v>
      </c>
      <c r="D32" s="11" t="s">
        <v>57</v>
      </c>
      <c r="E32" s="11">
        <v>1</v>
      </c>
      <c r="F32" s="11" t="s">
        <v>19</v>
      </c>
      <c r="G32" s="13">
        <v>1</v>
      </c>
      <c r="H32" s="14"/>
      <c r="I32" s="15">
        <f t="shared" ref="I32:I37" si="0">G32*H32</f>
        <v>0</v>
      </c>
      <c r="J32" s="16"/>
      <c r="K32" s="16"/>
    </row>
    <row r="33" spans="1:11" ht="30" customHeight="1" x14ac:dyDescent="0.25">
      <c r="A33" s="11">
        <v>11</v>
      </c>
      <c r="B33" s="11" t="s">
        <v>55</v>
      </c>
      <c r="C33" s="12" t="s">
        <v>58</v>
      </c>
      <c r="D33" s="11" t="s">
        <v>57</v>
      </c>
      <c r="E33" s="11">
        <v>1</v>
      </c>
      <c r="F33" s="11" t="s">
        <v>19</v>
      </c>
      <c r="G33" s="13">
        <v>1</v>
      </c>
      <c r="H33" s="14"/>
      <c r="I33" s="15">
        <f t="shared" si="0"/>
        <v>0</v>
      </c>
      <c r="J33" s="16"/>
      <c r="K33" s="16"/>
    </row>
    <row r="34" spans="1:11" ht="30" customHeight="1" x14ac:dyDescent="0.25">
      <c r="A34" s="11">
        <v>12</v>
      </c>
      <c r="B34" s="11" t="s">
        <v>55</v>
      </c>
      <c r="C34" s="12" t="s">
        <v>59</v>
      </c>
      <c r="D34" s="11" t="s">
        <v>57</v>
      </c>
      <c r="E34" s="11">
        <v>1</v>
      </c>
      <c r="F34" s="11" t="s">
        <v>19</v>
      </c>
      <c r="G34" s="13">
        <v>1</v>
      </c>
      <c r="H34" s="14"/>
      <c r="I34" s="15">
        <f t="shared" si="0"/>
        <v>0</v>
      </c>
      <c r="J34" s="16"/>
      <c r="K34" s="16"/>
    </row>
    <row r="35" spans="1:11" ht="30" customHeight="1" x14ac:dyDescent="0.25">
      <c r="A35" s="11">
        <v>13</v>
      </c>
      <c r="B35" s="11" t="s">
        <v>55</v>
      </c>
      <c r="C35" s="12" t="s">
        <v>60</v>
      </c>
      <c r="D35" s="11" t="s">
        <v>57</v>
      </c>
      <c r="E35" s="11">
        <v>1</v>
      </c>
      <c r="F35" s="11" t="s">
        <v>19</v>
      </c>
      <c r="G35" s="13">
        <v>1</v>
      </c>
      <c r="H35" s="14"/>
      <c r="I35" s="15">
        <f t="shared" si="0"/>
        <v>0</v>
      </c>
      <c r="J35" s="16"/>
      <c r="K35" s="16"/>
    </row>
    <row r="36" spans="1:11" ht="30" customHeight="1" x14ac:dyDescent="0.25">
      <c r="A36" s="11">
        <v>14</v>
      </c>
      <c r="B36" s="11" t="s">
        <v>55</v>
      </c>
      <c r="C36" s="12" t="s">
        <v>61</v>
      </c>
      <c r="D36" s="11" t="s">
        <v>57</v>
      </c>
      <c r="E36" s="11">
        <v>8</v>
      </c>
      <c r="F36" s="11" t="s">
        <v>40</v>
      </c>
      <c r="G36" s="13">
        <v>8</v>
      </c>
      <c r="H36" s="14"/>
      <c r="I36" s="15">
        <f t="shared" si="0"/>
        <v>0</v>
      </c>
      <c r="J36" s="16"/>
      <c r="K36" s="16"/>
    </row>
    <row r="37" spans="1:11" ht="30" customHeight="1" x14ac:dyDescent="0.25">
      <c r="A37" s="11">
        <v>15</v>
      </c>
      <c r="B37" s="11" t="s">
        <v>55</v>
      </c>
      <c r="C37" s="12" t="s">
        <v>62</v>
      </c>
      <c r="D37" s="11" t="s">
        <v>57</v>
      </c>
      <c r="E37" s="11">
        <v>1</v>
      </c>
      <c r="F37" s="11" t="s">
        <v>19</v>
      </c>
      <c r="G37" s="13">
        <v>1</v>
      </c>
      <c r="H37" s="14"/>
      <c r="I37" s="15">
        <f t="shared" si="0"/>
        <v>0</v>
      </c>
      <c r="J37" s="16"/>
      <c r="K37" s="16"/>
    </row>
    <row r="38" spans="1:11" ht="18" customHeight="1" x14ac:dyDescent="0.25">
      <c r="A38" s="45" t="s">
        <v>63</v>
      </c>
      <c r="B38" s="45"/>
      <c r="C38" s="45"/>
      <c r="D38" s="45"/>
      <c r="E38" s="45"/>
      <c r="F38" s="45"/>
      <c r="G38" s="45"/>
      <c r="H38" s="45"/>
      <c r="I38" s="17">
        <f>SUM(I32:I37)</f>
        <v>0</v>
      </c>
      <c r="J38" s="18"/>
      <c r="K38" s="18"/>
    </row>
    <row r="40" spans="1:11" ht="15.75" customHeight="1" x14ac:dyDescent="0.25">
      <c r="A40" s="44" t="s">
        <v>64</v>
      </c>
      <c r="B40" s="44"/>
      <c r="C40" s="44"/>
      <c r="D40" s="10"/>
      <c r="E40" s="10"/>
      <c r="F40" s="10"/>
      <c r="G40" s="10"/>
      <c r="H40" s="10"/>
      <c r="I40" s="10"/>
      <c r="J40" s="10"/>
      <c r="K40" s="10"/>
    </row>
    <row r="41" spans="1:11" ht="30" customHeight="1" x14ac:dyDescent="0.25">
      <c r="A41" s="11">
        <v>16</v>
      </c>
      <c r="B41" s="11" t="s">
        <v>65</v>
      </c>
      <c r="C41" s="12" t="s">
        <v>66</v>
      </c>
      <c r="D41" s="11" t="s">
        <v>67</v>
      </c>
      <c r="E41" s="11">
        <v>1</v>
      </c>
      <c r="F41" s="11" t="s">
        <v>40</v>
      </c>
      <c r="G41" s="13">
        <v>1</v>
      </c>
      <c r="H41" s="14"/>
      <c r="I41" s="15">
        <f>G41*H41</f>
        <v>0</v>
      </c>
      <c r="J41" s="16"/>
      <c r="K41" s="16"/>
    </row>
    <row r="42" spans="1:11" ht="30" customHeight="1" x14ac:dyDescent="0.25">
      <c r="A42" s="11">
        <v>17</v>
      </c>
      <c r="B42" s="11" t="s">
        <v>65</v>
      </c>
      <c r="C42" s="12" t="s">
        <v>68</v>
      </c>
      <c r="D42" s="11" t="s">
        <v>67</v>
      </c>
      <c r="E42" s="11">
        <v>1</v>
      </c>
      <c r="F42" s="11" t="s">
        <v>19</v>
      </c>
      <c r="G42" s="13">
        <v>1</v>
      </c>
      <c r="H42" s="14"/>
      <c r="I42" s="15">
        <f>G42*H42</f>
        <v>0</v>
      </c>
      <c r="J42" s="16"/>
      <c r="K42" s="16"/>
    </row>
    <row r="43" spans="1:11" ht="30" customHeight="1" x14ac:dyDescent="0.25">
      <c r="A43" s="11">
        <v>18</v>
      </c>
      <c r="B43" s="11" t="s">
        <v>65</v>
      </c>
      <c r="C43" s="12" t="s">
        <v>69</v>
      </c>
      <c r="D43" s="11" t="s">
        <v>67</v>
      </c>
      <c r="E43" s="11">
        <v>1</v>
      </c>
      <c r="F43" s="11" t="s">
        <v>19</v>
      </c>
      <c r="G43" s="13">
        <v>1</v>
      </c>
      <c r="H43" s="14"/>
      <c r="I43" s="15">
        <f>G43*H43</f>
        <v>0</v>
      </c>
      <c r="J43" s="16"/>
      <c r="K43" s="16"/>
    </row>
    <row r="44" spans="1:11" ht="30" customHeight="1" x14ac:dyDescent="0.25">
      <c r="A44" s="11">
        <v>19</v>
      </c>
      <c r="B44" s="11" t="s">
        <v>65</v>
      </c>
      <c r="C44" s="12" t="s">
        <v>70</v>
      </c>
      <c r="D44" s="11" t="s">
        <v>67</v>
      </c>
      <c r="E44" s="11">
        <v>1</v>
      </c>
      <c r="F44" s="11" t="s">
        <v>19</v>
      </c>
      <c r="G44" s="13">
        <v>1</v>
      </c>
      <c r="H44" s="14"/>
      <c r="I44" s="15">
        <f>G44*H44</f>
        <v>0</v>
      </c>
      <c r="J44" s="16"/>
      <c r="K44" s="16"/>
    </row>
    <row r="45" spans="1:11" ht="30" customHeight="1" x14ac:dyDescent="0.25">
      <c r="A45" s="11">
        <v>20</v>
      </c>
      <c r="B45" s="11" t="s">
        <v>65</v>
      </c>
      <c r="C45" s="12" t="s">
        <v>71</v>
      </c>
      <c r="D45" s="11" t="s">
        <v>67</v>
      </c>
      <c r="E45" s="11">
        <v>1</v>
      </c>
      <c r="F45" s="11" t="s">
        <v>19</v>
      </c>
      <c r="G45" s="13">
        <v>1</v>
      </c>
      <c r="H45" s="14"/>
      <c r="I45" s="15">
        <f>G45*H45</f>
        <v>0</v>
      </c>
      <c r="J45" s="16"/>
      <c r="K45" s="16"/>
    </row>
    <row r="46" spans="1:11" ht="18" customHeight="1" x14ac:dyDescent="0.25">
      <c r="A46" s="45" t="s">
        <v>72</v>
      </c>
      <c r="B46" s="45"/>
      <c r="C46" s="45"/>
      <c r="D46" s="45"/>
      <c r="E46" s="45"/>
      <c r="F46" s="45"/>
      <c r="G46" s="45"/>
      <c r="H46" s="45"/>
      <c r="I46" s="17">
        <f>SUM(I41:I45)</f>
        <v>0</v>
      </c>
      <c r="J46" s="18"/>
      <c r="K46" s="18"/>
    </row>
    <row r="48" spans="1:11" ht="15.75" customHeight="1" x14ac:dyDescent="0.25">
      <c r="A48" s="44" t="s">
        <v>73</v>
      </c>
      <c r="B48" s="44"/>
      <c r="C48" s="44"/>
      <c r="D48" s="10"/>
      <c r="E48" s="10"/>
      <c r="F48" s="10"/>
      <c r="G48" s="10"/>
      <c r="H48" s="10"/>
      <c r="I48" s="10"/>
      <c r="J48" s="10"/>
      <c r="K48" s="10"/>
    </row>
    <row r="49" spans="1:11" ht="30" customHeight="1" x14ac:dyDescent="0.25">
      <c r="A49" s="11">
        <v>21</v>
      </c>
      <c r="B49" s="11" t="s">
        <v>74</v>
      </c>
      <c r="C49" s="12" t="s">
        <v>75</v>
      </c>
      <c r="D49" s="11" t="s">
        <v>76</v>
      </c>
      <c r="E49" s="11">
        <v>3</v>
      </c>
      <c r="F49" s="11" t="s">
        <v>19</v>
      </c>
      <c r="G49" s="13">
        <v>3</v>
      </c>
      <c r="H49" s="14"/>
      <c r="I49" s="15">
        <f>G49*H49</f>
        <v>0</v>
      </c>
      <c r="J49" s="16"/>
      <c r="K49" s="16"/>
    </row>
    <row r="50" spans="1:11" ht="18" customHeight="1" x14ac:dyDescent="0.25">
      <c r="A50" s="45" t="s">
        <v>77</v>
      </c>
      <c r="B50" s="45"/>
      <c r="C50" s="45"/>
      <c r="D50" s="45"/>
      <c r="E50" s="45"/>
      <c r="F50" s="45"/>
      <c r="G50" s="45"/>
      <c r="H50" s="45"/>
      <c r="I50" s="17">
        <f>SUM(I49:I49)</f>
        <v>0</v>
      </c>
      <c r="J50" s="18"/>
      <c r="K50" s="18"/>
    </row>
    <row r="52" spans="1:11" ht="19.5" customHeight="1" x14ac:dyDescent="0.25">
      <c r="A52" s="49" t="s">
        <v>78</v>
      </c>
      <c r="B52" s="49"/>
      <c r="C52" s="49"/>
      <c r="D52" s="49"/>
      <c r="E52" s="49"/>
      <c r="F52" s="49"/>
      <c r="G52" s="49"/>
      <c r="H52" s="49"/>
      <c r="I52" s="19">
        <f>I10+I16+I20+I24+I29+I38+I46+I50</f>
        <v>0</v>
      </c>
      <c r="J52" s="20"/>
      <c r="K52" s="20"/>
    </row>
    <row r="54" spans="1:11" ht="24" customHeight="1" x14ac:dyDescent="0.25">
      <c r="A54" s="46" t="s">
        <v>79</v>
      </c>
      <c r="B54" s="46"/>
      <c r="C54" s="46"/>
      <c r="D54" s="46"/>
      <c r="E54" s="46"/>
      <c r="F54" s="46"/>
      <c r="G54" s="46"/>
      <c r="H54" s="46"/>
      <c r="I54" s="21"/>
      <c r="J54" s="18"/>
      <c r="K54" s="18"/>
    </row>
    <row r="56" spans="1:11" ht="21.75" customHeight="1" x14ac:dyDescent="0.25">
      <c r="A56" s="47" t="s">
        <v>80</v>
      </c>
      <c r="B56" s="47"/>
      <c r="C56" s="47"/>
      <c r="D56" s="47"/>
      <c r="E56" s="47"/>
      <c r="F56" s="47"/>
      <c r="G56" s="47"/>
      <c r="H56" s="47"/>
      <c r="I56" s="22">
        <f>I52+I54</f>
        <v>0</v>
      </c>
      <c r="J56" s="23"/>
      <c r="K56" s="23"/>
    </row>
    <row r="59" spans="1:11" x14ac:dyDescent="0.25">
      <c r="A59" s="48" t="s">
        <v>81</v>
      </c>
      <c r="B59" s="48"/>
      <c r="C59" s="48"/>
      <c r="D59" s="48"/>
      <c r="E59" s="48"/>
      <c r="F59" s="48"/>
      <c r="G59" s="48"/>
      <c r="H59" s="48"/>
      <c r="I59" s="48"/>
      <c r="J59" s="48"/>
      <c r="K59" s="48"/>
    </row>
  </sheetData>
  <mergeCells count="23">
    <mergeCell ref="A54:H54"/>
    <mergeCell ref="A56:H56"/>
    <mergeCell ref="A59:K59"/>
    <mergeCell ref="A40:C40"/>
    <mergeCell ref="A46:H46"/>
    <mergeCell ref="A48:C48"/>
    <mergeCell ref="A50:H50"/>
    <mergeCell ref="A52:H52"/>
    <mergeCell ref="A24:H24"/>
    <mergeCell ref="A26:C26"/>
    <mergeCell ref="A29:H29"/>
    <mergeCell ref="A31:C31"/>
    <mergeCell ref="A38:H38"/>
    <mergeCell ref="A12:C12"/>
    <mergeCell ref="A16:H16"/>
    <mergeCell ref="A18:C18"/>
    <mergeCell ref="A20:H20"/>
    <mergeCell ref="A22:C22"/>
    <mergeCell ref="A1:K1"/>
    <mergeCell ref="A2:K2"/>
    <mergeCell ref="A3:K3"/>
    <mergeCell ref="A7:C7"/>
    <mergeCell ref="A10:H10"/>
  </mergeCells>
  <pageMargins left="0.75" right="0.75" top="1" bottom="1" header="0.511811023622047" footer="0.511811023622047"/>
  <pageSetup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PDG</vt:lpstr>
      <vt:lpstr> Notice</vt:lpstr>
      <vt:lpstr>DPGF - Lot 1</vt:lpstr>
      <vt:lpstr>'DPGF - Lot 1'!Zone_d_impression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Nathalie CONSTANT-MORICONI</cp:lastModifiedBy>
  <cp:revision>0</cp:revision>
  <cp:lastPrinted>2026-07-20T12:56:51Z</cp:lastPrinted>
  <dcterms:created xsi:type="dcterms:W3CDTF">2026-07-17T08:58:52Z</dcterms:created>
  <dcterms:modified xsi:type="dcterms:W3CDTF">2026-07-24T07:35:24Z</dcterms:modified>
  <dc:language>en-US</dc:language>
</cp:coreProperties>
</file>